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10" yWindow="-180" windowWidth="1480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68" i="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7"/>
</calcChain>
</file>

<file path=xl/sharedStrings.xml><?xml version="1.0" encoding="utf-8"?>
<sst xmlns="http://schemas.openxmlformats.org/spreadsheetml/2006/main" count="137" uniqueCount="78">
  <si>
    <t>№ п/п</t>
  </si>
  <si>
    <t>Нить прошивочная капроновая 1 кг, диаметр 1,4 мм</t>
  </si>
  <si>
    <t>Шпагат банковский льняной шлифованный 1,25 текс 1 кг</t>
  </si>
  <si>
    <t>Наименование товара/технические характеристики</t>
  </si>
  <si>
    <t>Ед.изм.</t>
  </si>
  <si>
    <t>Ориентировочный объём в год</t>
  </si>
  <si>
    <t>Цена за ед. с учетом НДС (18%), руб.</t>
  </si>
  <si>
    <t>Итого стоимость с учетом НДС (18%), руб.</t>
  </si>
  <si>
    <t>Примечание (указать, если предложен аналог)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</si>
  <si>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</si>
  <si>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</si>
  <si>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</si>
  <si>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</si>
  <si>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Шт.</t>
  </si>
  <si>
    <t>Уп.</t>
  </si>
  <si>
    <t>Штемпельная краска Trodat 28мл Синяя</t>
  </si>
  <si>
    <t>СПЕЦИФИКАЦИЯ 12</t>
  </si>
  <si>
    <t>Лот №12</t>
  </si>
  <si>
    <t>Блок для записей BRAUBERG (БРАУБЕРГ), не проклеенный, 9х9х9 см, белый</t>
  </si>
  <si>
    <t>Блок для записей BRAUBERG (БРАУБЕРГ), не проклеенный, 9х9х9 см, белый, пластиковый стакан.</t>
  </si>
  <si>
    <t>Блоки самоклеящиеся POST-IT, комплект 12 шт., 38х51 мм, 100 л., "Прилив энергии"</t>
  </si>
  <si>
    <t>Цветная бумага А4, 210х297 мм, BRAUBERG (БРАУБЕРГ), МЕЛОВАННАЯ САМОКЛЕЯЩАЯСЯ, 10 л., 10 цв.</t>
  </si>
  <si>
    <t>Карандаш механический BRAUBERG "Lux" (БРАУБЕРГ "Люкс"), корпус черный, рез. держ., ластик, 0,5 мм</t>
  </si>
  <si>
    <t>Грифель д/мех. карандашей  0,5</t>
  </si>
  <si>
    <t>Карандаш с ластиком Koh-I-Noor  HB</t>
  </si>
  <si>
    <t xml:space="preserve">Клей ПВА 45 гр. </t>
  </si>
  <si>
    <t>Клей Карандаш Erich Krause 14443 36 гр.</t>
  </si>
  <si>
    <t>Штрих BRAUBERG "Classic" (БРАУБЕРГ "Классик"), 20 мл, на спиртовой основе</t>
  </si>
  <si>
    <t>Текстмаркер ERICH KRAUSE "Visioline V-20", скошенный наконечник 0,6-5,2 мм, желтый</t>
  </si>
  <si>
    <t>Линейка металлическая BRAUBERG (БРАУБЕРГ), 50 см, упаковка с европодвесом</t>
  </si>
  <si>
    <t>Маркер перманентный (нестираемый) BRAUBERG "Classic" (БРАУБЕРГ "Классик"), круг. нак. 3 мм, черный</t>
  </si>
  <si>
    <t>Маркер для CD и DVD BRAUBERG (БРАУБЕРГ), тонкий наконечник 1 мм, черный</t>
  </si>
  <si>
    <t>Обложка Дело 260 гр. белая L-01-104</t>
  </si>
  <si>
    <t>Папка уголок  А4 Е 310, пластик 180 мкм</t>
  </si>
  <si>
    <t>Папки-файлы перфорированные BRAUBERG (БРАУБЕРГ), комплект 100 шт., А4, гладкие, "Яблоко"</t>
  </si>
  <si>
    <t>Папка скоросшиватель Attache А4 из мягкого пластика с прозрачным верхом</t>
  </si>
  <si>
    <t>Папки регистратор 50 мм А4 ПВХ (корешок с прозрачным карманом и сменной этикеткой)</t>
  </si>
  <si>
    <t>Папки регистратор 70 мм А4 ПВХ (корешок с прозрачным карманом и сменной этикеткой)</t>
  </si>
  <si>
    <t>Батарейки DURACELL AA LR6, комплект 12 шт., в блистере, 1.5 В (работают до 10 раз дольше)</t>
  </si>
  <si>
    <t>Ручка шариковая BRAUBERG "Capital" (БРАУБЕРГ "Кепитал"), корпус черный, 0,7 мм, синяя</t>
  </si>
  <si>
    <t>Стержень шариковый BRAUBERG (БРАУБЕРГ) 140 мм для ручки "офисная" (код 140662), евронаконеч., 0,5 мм</t>
  </si>
  <si>
    <t>Ручка настольная шариковая на цепочке</t>
  </si>
  <si>
    <t>Степлер №10 10л. Erich Krause 2435 черн.</t>
  </si>
  <si>
    <t>Степлер №24 20л. Erich Krause 176888 V1 сред.серебро</t>
  </si>
  <si>
    <t>Скобы для степлера Erich Krause №10 1000 шт./уп.</t>
  </si>
  <si>
    <t>Скобы для степлера  Erich Krause №24/6 1000 шт./уп.</t>
  </si>
  <si>
    <t>Антистеплер Erich Krause 2203</t>
  </si>
  <si>
    <t>Ножницы 210мм Erich Krause 14856 TopModel</t>
  </si>
  <si>
    <t>Дырокол 40л  Erich Krause 17714 U40</t>
  </si>
  <si>
    <t>Скотч 48мм* 40мм Скотчтерьер прозрачный 40 мкм</t>
  </si>
  <si>
    <t>Скотч 12*33 прозрачный Milen Кристалл TSM116T</t>
  </si>
  <si>
    <t>Скотч двухсторонний  50мм*10м ПП Klebebander</t>
  </si>
  <si>
    <t>Зажим для бумаг "Attache" 25мм (12шт/уп.)</t>
  </si>
  <si>
    <t>Зажим для бумаг "Attache" 51мм(12шт/уп.)</t>
  </si>
  <si>
    <t>Ластик 6521/60 «Koh-i-nor»</t>
  </si>
  <si>
    <t>Конверт А4 С4 229*324 С5 Белый с отрывной  полосой</t>
  </si>
  <si>
    <t>Конверт А5  С4 162*229 С5 Белый с отрыв. полосой</t>
  </si>
  <si>
    <t>Скрепки 28 мм Berlingo метал.  100 шт/уп.</t>
  </si>
  <si>
    <t>Скрепки большие омедненные Durable 50мм 100 шт/уп</t>
  </si>
  <si>
    <t>Подушка Bic для смачивания пальцев гелиевая Tipp-ex 2100</t>
  </si>
  <si>
    <t>Линейка пласт. 30 см СТАММ ЛН 34 тонир.</t>
  </si>
  <si>
    <t>Корзина д/бумаг СТМ 14л. КР-52 сет./сер.</t>
  </si>
  <si>
    <t>Подставка д/журнал. СТЛ Респект ЛТ-142 черн.</t>
  </si>
  <si>
    <t>Поддон д/бум. 2х. яр. СТМ ЛТ-70м сер.</t>
  </si>
  <si>
    <t>Калькулятор  Citizen SDC-888 T11-12 р.бол.</t>
  </si>
  <si>
    <t>Точилка для карандашей</t>
  </si>
  <si>
    <t>Нож универсальный ERICH KRAUSE "Standard", 9 мм, фиксатор, ассорти, упаковка с европодвесом</t>
  </si>
  <si>
    <t>Картридж для калькуляторов с печатью CASIO, CITIZEN, E-6603-010 (MODEL310)</t>
  </si>
  <si>
    <t>Белый картон, А4, 210х297 мм, BRAUBERG (БРАУБЕРГ), 100 л., плотность 290 г/м2</t>
  </si>
  <si>
    <t>Скобы для степлера BRAUBERG (БРАУБЕРГ), №23/13, 1000 штук, до 80 листов</t>
  </si>
  <si>
    <t>Степлер BRAUBERG (БРАУБЕРГ) мощный, "Centurion" ("Центурион"), №24/6-23/13, на 80 листов, черный</t>
  </si>
  <si>
    <t>Штемпельная краска Trodat 28мл Красная</t>
  </si>
  <si>
    <t>Игла прошивочная 9-15 см прямая</t>
  </si>
  <si>
    <t>Сетевой фильтр Pilot S 3 м.</t>
  </si>
  <si>
    <t>Сетевой фильтр Pilot S 5 м.</t>
  </si>
  <si>
    <t>Шило канцелярское с пластмассовой ручкой,  45 мм</t>
  </si>
  <si>
    <t>Канцелярские товары г. Барнаул</t>
  </si>
  <si>
    <t>Итого: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</si>
</sst>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1" xfId="0" applyFill="1" applyBorder="1" applyAlignment="1">
      <alignment vertical="justify"/>
    </xf>
    <xf numFmtId="0" fontId="0" fillId="2" borderId="0" xfId="0" applyFill="1" applyAlignment="1">
      <alignment vertical="justify"/>
    </xf>
    <xf numFmtId="0" fontId="0" fillId="2" borderId="0" xfId="0" applyFill="1" applyBorder="1" applyAlignment="1">
      <alignment vertical="justify"/>
    </xf>
    <xf numFmtId="0" fontId="0" fillId="2" borderId="0" xfId="0" applyFill="1" applyBorder="1" applyAlignment="1">
      <alignment horizontal="center" vertical="justify"/>
    </xf>
    <xf numFmtId="0" fontId="0" fillId="2" borderId="0" xfId="0" applyFill="1" applyAlignment="1">
      <alignment horizontal="center" vertical="justify"/>
    </xf>
    <xf numFmtId="0" fontId="0" fillId="0" borderId="0" xfId="0" applyBorder="1"/>
    <xf numFmtId="0" fontId="1" fillId="0" borderId="0" xfId="0" applyFont="1"/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2" borderId="0" xfId="0" applyFill="1" applyBorder="1" applyAlignment="1">
      <alignment vertical="justify" wrapText="1"/>
    </xf>
    <xf numFmtId="0" fontId="0" fillId="2" borderId="0" xfId="0" applyFill="1" applyAlignment="1">
      <alignment vertical="justify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1" xfId="0" applyBorder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3" borderId="2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vertical="justify"/>
    </xf>
    <xf numFmtId="0" fontId="0" fillId="2" borderId="3" xfId="0" applyFill="1" applyBorder="1" applyAlignment="1">
      <alignment horizontal="right" vertical="justify"/>
    </xf>
    <xf numFmtId="0" fontId="0" fillId="2" borderId="4" xfId="0" applyFill="1" applyBorder="1" applyAlignment="1">
      <alignment horizontal="right" vertical="justify"/>
    </xf>
    <xf numFmtId="0" fontId="0" fillId="2" borderId="5" xfId="0" applyFill="1" applyBorder="1" applyAlignment="1">
      <alignment vertical="justify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justify" wrapText="1"/>
    </xf>
    <xf numFmtId="0" fontId="0" fillId="2" borderId="10" xfId="0" applyFill="1" applyBorder="1" applyAlignment="1">
      <alignment vertical="justify"/>
    </xf>
    <xf numFmtId="0" fontId="1" fillId="2" borderId="11" xfId="0" applyFont="1" applyFill="1" applyBorder="1" applyAlignment="1">
      <alignment horizontal="center" vertical="justify" wrapText="1"/>
    </xf>
    <xf numFmtId="0" fontId="0" fillId="2" borderId="12" xfId="0" applyFill="1" applyBorder="1" applyAlignment="1">
      <alignment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topLeftCell="A57" workbookViewId="0">
      <selection activeCell="J67" sqref="J67"/>
    </sheetView>
  </sheetViews>
  <sheetFormatPr defaultRowHeight="15"/>
  <cols>
    <col min="1" max="1" width="9.140625" style="2"/>
    <col min="2" max="2" width="9.140625" style="5"/>
    <col min="3" max="3" width="50" style="13" customWidth="1"/>
    <col min="4" max="4" width="9.7109375" style="5" customWidth="1"/>
    <col min="5" max="5" width="10.140625" style="2" customWidth="1"/>
    <col min="6" max="6" width="14.5703125" style="2" customWidth="1"/>
    <col min="7" max="7" width="14.140625" style="2" customWidth="1"/>
    <col min="8" max="8" width="14.5703125" style="2" customWidth="1"/>
    <col min="9" max="16384" width="9.140625" style="2"/>
  </cols>
  <sheetData>
    <row r="1" spans="1:8" ht="13.5" customHeight="1">
      <c r="A1" s="20" t="s">
        <v>16</v>
      </c>
      <c r="B1" s="20"/>
      <c r="C1" s="20"/>
      <c r="D1" s="9"/>
      <c r="E1" s="9"/>
      <c r="F1" s="9"/>
      <c r="G1" s="9"/>
    </row>
    <row r="2" spans="1:8" ht="15.75">
      <c r="A2" s="8"/>
      <c r="B2" s="9"/>
      <c r="C2" s="9"/>
      <c r="D2" s="9"/>
      <c r="E2" s="9"/>
      <c r="F2" s="9"/>
      <c r="G2" s="9"/>
    </row>
    <row r="3" spans="1:8" ht="18" customHeight="1">
      <c r="A3" s="20" t="s">
        <v>17</v>
      </c>
      <c r="B3" s="20"/>
      <c r="C3" s="20"/>
      <c r="D3" s="9"/>
      <c r="E3" s="9"/>
      <c r="F3" s="9"/>
      <c r="G3" s="9"/>
    </row>
    <row r="4" spans="1:8" ht="20.25" customHeight="1">
      <c r="A4" s="21" t="s">
        <v>76</v>
      </c>
      <c r="B4" s="21"/>
      <c r="C4" s="21"/>
      <c r="D4" s="10"/>
      <c r="E4" s="10"/>
      <c r="F4" s="10"/>
      <c r="G4" s="10"/>
    </row>
    <row r="5" spans="1:8" ht="15.75" thickBot="1">
      <c r="A5" s="3"/>
      <c r="B5" s="4"/>
      <c r="C5" s="12"/>
      <c r="D5" s="4"/>
      <c r="E5" s="3"/>
      <c r="F5" s="3"/>
      <c r="G5" s="3"/>
    </row>
    <row r="6" spans="1:8" ht="60" customHeight="1">
      <c r="B6" s="29" t="s">
        <v>0</v>
      </c>
      <c r="C6" s="30" t="s">
        <v>3</v>
      </c>
      <c r="D6" s="30" t="s">
        <v>4</v>
      </c>
      <c r="E6" s="30" t="s">
        <v>5</v>
      </c>
      <c r="F6" s="31" t="s">
        <v>8</v>
      </c>
      <c r="G6" s="31" t="s">
        <v>6</v>
      </c>
      <c r="H6" s="32" t="s">
        <v>7</v>
      </c>
    </row>
    <row r="7" spans="1:8" ht="30">
      <c r="B7" s="33">
        <v>1</v>
      </c>
      <c r="C7" s="17" t="s">
        <v>18</v>
      </c>
      <c r="D7" s="16" t="s">
        <v>13</v>
      </c>
      <c r="E7" s="16">
        <v>48</v>
      </c>
      <c r="F7" s="1"/>
      <c r="G7" s="1"/>
      <c r="H7" s="34">
        <f>G7*E7</f>
        <v>0</v>
      </c>
    </row>
    <row r="8" spans="1:8" ht="30">
      <c r="B8" s="33">
        <v>2</v>
      </c>
      <c r="C8" s="17" t="s">
        <v>19</v>
      </c>
      <c r="D8" s="16" t="s">
        <v>13</v>
      </c>
      <c r="E8" s="16">
        <v>20</v>
      </c>
      <c r="F8" s="1"/>
      <c r="G8" s="1"/>
      <c r="H8" s="34">
        <f t="shared" ref="H8:H67" si="0">G8*E8</f>
        <v>0</v>
      </c>
    </row>
    <row r="9" spans="1:8" ht="30">
      <c r="B9" s="33">
        <v>3</v>
      </c>
      <c r="C9" s="17" t="s">
        <v>20</v>
      </c>
      <c r="D9" s="16" t="s">
        <v>14</v>
      </c>
      <c r="E9" s="16">
        <v>24</v>
      </c>
      <c r="F9" s="1"/>
      <c r="G9" s="1"/>
      <c r="H9" s="34">
        <f t="shared" si="0"/>
        <v>0</v>
      </c>
    </row>
    <row r="10" spans="1:8" ht="45">
      <c r="B10" s="33">
        <v>4</v>
      </c>
      <c r="C10" s="17" t="s">
        <v>21</v>
      </c>
      <c r="D10" s="16" t="s">
        <v>14</v>
      </c>
      <c r="E10" s="16">
        <v>12</v>
      </c>
      <c r="F10" s="1"/>
      <c r="G10" s="1"/>
      <c r="H10" s="34">
        <f t="shared" si="0"/>
        <v>0</v>
      </c>
    </row>
    <row r="11" spans="1:8" ht="45">
      <c r="B11" s="33">
        <v>5</v>
      </c>
      <c r="C11" s="17" t="s">
        <v>22</v>
      </c>
      <c r="D11" s="16" t="s">
        <v>13</v>
      </c>
      <c r="E11" s="16">
        <v>10</v>
      </c>
      <c r="F11" s="1"/>
      <c r="G11" s="1"/>
      <c r="H11" s="34">
        <f t="shared" si="0"/>
        <v>0</v>
      </c>
    </row>
    <row r="12" spans="1:8" ht="15.75">
      <c r="B12" s="33">
        <v>6</v>
      </c>
      <c r="C12" s="17" t="s">
        <v>23</v>
      </c>
      <c r="D12" s="16" t="s">
        <v>13</v>
      </c>
      <c r="E12" s="16">
        <v>20</v>
      </c>
      <c r="F12" s="1"/>
      <c r="G12" s="1"/>
      <c r="H12" s="34">
        <f t="shared" si="0"/>
        <v>0</v>
      </c>
    </row>
    <row r="13" spans="1:8" ht="15.75">
      <c r="B13" s="33">
        <v>7</v>
      </c>
      <c r="C13" s="17" t="s">
        <v>24</v>
      </c>
      <c r="D13" s="16" t="s">
        <v>13</v>
      </c>
      <c r="E13" s="16">
        <v>150</v>
      </c>
      <c r="F13" s="1"/>
      <c r="G13" s="1"/>
      <c r="H13" s="34">
        <f t="shared" si="0"/>
        <v>0</v>
      </c>
    </row>
    <row r="14" spans="1:8" ht="15.75">
      <c r="B14" s="33">
        <v>8</v>
      </c>
      <c r="C14" s="17" t="s">
        <v>25</v>
      </c>
      <c r="D14" s="16" t="s">
        <v>13</v>
      </c>
      <c r="E14" s="16">
        <v>12</v>
      </c>
      <c r="F14" s="1"/>
      <c r="G14" s="1"/>
      <c r="H14" s="34">
        <f t="shared" si="0"/>
        <v>0</v>
      </c>
    </row>
    <row r="15" spans="1:8" ht="15.75">
      <c r="B15" s="33">
        <v>9</v>
      </c>
      <c r="C15" s="17" t="s">
        <v>26</v>
      </c>
      <c r="D15" s="16" t="s">
        <v>13</v>
      </c>
      <c r="E15" s="16">
        <v>150</v>
      </c>
      <c r="F15" s="1"/>
      <c r="G15" s="1"/>
      <c r="H15" s="34">
        <f t="shared" si="0"/>
        <v>0</v>
      </c>
    </row>
    <row r="16" spans="1:8" ht="30">
      <c r="B16" s="33">
        <v>10</v>
      </c>
      <c r="C16" s="17" t="s">
        <v>27</v>
      </c>
      <c r="D16" s="16" t="s">
        <v>13</v>
      </c>
      <c r="E16" s="16">
        <v>150</v>
      </c>
      <c r="F16" s="1"/>
      <c r="G16" s="1"/>
      <c r="H16" s="34">
        <f t="shared" si="0"/>
        <v>0</v>
      </c>
    </row>
    <row r="17" spans="2:8" ht="31.5">
      <c r="B17" s="33">
        <v>11</v>
      </c>
      <c r="C17" s="15" t="s">
        <v>28</v>
      </c>
      <c r="D17" s="16" t="s">
        <v>13</v>
      </c>
      <c r="E17" s="16">
        <v>60</v>
      </c>
      <c r="F17" s="1"/>
      <c r="G17" s="1"/>
      <c r="H17" s="34">
        <f t="shared" si="0"/>
        <v>0</v>
      </c>
    </row>
    <row r="18" spans="2:8" ht="30">
      <c r="B18" s="33">
        <v>12</v>
      </c>
      <c r="C18" s="17" t="s">
        <v>29</v>
      </c>
      <c r="D18" s="16" t="s">
        <v>13</v>
      </c>
      <c r="E18" s="16">
        <v>4</v>
      </c>
      <c r="F18" s="1"/>
      <c r="G18" s="1"/>
      <c r="H18" s="34">
        <f t="shared" si="0"/>
        <v>0</v>
      </c>
    </row>
    <row r="19" spans="2:8" ht="47.25">
      <c r="B19" s="33">
        <v>13</v>
      </c>
      <c r="C19" s="15" t="s">
        <v>30</v>
      </c>
      <c r="D19" s="16" t="s">
        <v>13</v>
      </c>
      <c r="E19" s="14">
        <v>36</v>
      </c>
      <c r="F19" s="1"/>
      <c r="G19" s="1"/>
      <c r="H19" s="34">
        <f t="shared" si="0"/>
        <v>0</v>
      </c>
    </row>
    <row r="20" spans="2:8" ht="31.5">
      <c r="B20" s="33">
        <v>14</v>
      </c>
      <c r="C20" s="15" t="s">
        <v>31</v>
      </c>
      <c r="D20" s="16" t="s">
        <v>13</v>
      </c>
      <c r="E20" s="16">
        <v>20</v>
      </c>
      <c r="F20" s="1"/>
      <c r="G20" s="1"/>
      <c r="H20" s="34">
        <f t="shared" si="0"/>
        <v>0</v>
      </c>
    </row>
    <row r="21" spans="2:8" ht="15.75">
      <c r="B21" s="33">
        <v>15</v>
      </c>
      <c r="C21" s="17" t="s">
        <v>32</v>
      </c>
      <c r="D21" s="16" t="s">
        <v>13</v>
      </c>
      <c r="E21" s="16">
        <v>4000</v>
      </c>
      <c r="F21" s="1"/>
      <c r="G21" s="1"/>
      <c r="H21" s="34">
        <f t="shared" si="0"/>
        <v>0</v>
      </c>
    </row>
    <row r="22" spans="2:8" ht="15.75">
      <c r="B22" s="33">
        <v>16</v>
      </c>
      <c r="C22" s="17" t="s">
        <v>33</v>
      </c>
      <c r="D22" s="16" t="s">
        <v>13</v>
      </c>
      <c r="E22" s="16">
        <v>200</v>
      </c>
      <c r="F22" s="1"/>
      <c r="G22" s="1"/>
      <c r="H22" s="34">
        <f t="shared" si="0"/>
        <v>0</v>
      </c>
    </row>
    <row r="23" spans="2:8" ht="45">
      <c r="B23" s="33">
        <v>17</v>
      </c>
      <c r="C23" s="17" t="s">
        <v>34</v>
      </c>
      <c r="D23" s="16" t="s">
        <v>14</v>
      </c>
      <c r="E23" s="16">
        <v>120</v>
      </c>
      <c r="F23" s="1"/>
      <c r="G23" s="1"/>
      <c r="H23" s="34">
        <f t="shared" si="0"/>
        <v>0</v>
      </c>
    </row>
    <row r="24" spans="2:8" ht="30">
      <c r="B24" s="33">
        <v>18</v>
      </c>
      <c r="C24" s="17" t="s">
        <v>35</v>
      </c>
      <c r="D24" s="16" t="s">
        <v>13</v>
      </c>
      <c r="E24" s="16">
        <v>120</v>
      </c>
      <c r="F24" s="1"/>
      <c r="G24" s="1"/>
      <c r="H24" s="34">
        <f t="shared" si="0"/>
        <v>0</v>
      </c>
    </row>
    <row r="25" spans="2:8" ht="30">
      <c r="B25" s="33">
        <v>19</v>
      </c>
      <c r="C25" s="17" t="s">
        <v>36</v>
      </c>
      <c r="D25" s="16" t="s">
        <v>13</v>
      </c>
      <c r="E25" s="16">
        <v>120</v>
      </c>
      <c r="F25" s="1"/>
      <c r="G25" s="1"/>
      <c r="H25" s="34">
        <f t="shared" si="0"/>
        <v>0</v>
      </c>
    </row>
    <row r="26" spans="2:8" ht="30">
      <c r="B26" s="33">
        <v>20</v>
      </c>
      <c r="C26" s="17" t="s">
        <v>37</v>
      </c>
      <c r="D26" s="14" t="s">
        <v>13</v>
      </c>
      <c r="E26" s="16">
        <v>120</v>
      </c>
      <c r="F26" s="1"/>
      <c r="G26" s="1"/>
      <c r="H26" s="34">
        <f t="shared" si="0"/>
        <v>0</v>
      </c>
    </row>
    <row r="27" spans="2:8" ht="30">
      <c r="B27" s="33">
        <v>21</v>
      </c>
      <c r="C27" s="17" t="s">
        <v>38</v>
      </c>
      <c r="D27" s="16" t="s">
        <v>13</v>
      </c>
      <c r="E27" s="16">
        <v>12</v>
      </c>
      <c r="F27" s="1"/>
      <c r="G27" s="1"/>
      <c r="H27" s="34">
        <f t="shared" si="0"/>
        <v>0</v>
      </c>
    </row>
    <row r="28" spans="2:8" ht="15.75" customHeight="1">
      <c r="B28" s="33">
        <v>22</v>
      </c>
      <c r="C28" s="15" t="s">
        <v>39</v>
      </c>
      <c r="D28" s="16" t="s">
        <v>13</v>
      </c>
      <c r="E28" s="16">
        <v>150</v>
      </c>
      <c r="F28" s="1"/>
      <c r="G28" s="1"/>
      <c r="H28" s="34">
        <f t="shared" si="0"/>
        <v>0</v>
      </c>
    </row>
    <row r="29" spans="2:8" ht="47.25">
      <c r="B29" s="33">
        <v>23</v>
      </c>
      <c r="C29" s="15" t="s">
        <v>40</v>
      </c>
      <c r="D29" s="16" t="s">
        <v>13</v>
      </c>
      <c r="E29" s="16">
        <v>150</v>
      </c>
      <c r="F29" s="1"/>
      <c r="G29" s="1"/>
      <c r="H29" s="34">
        <f t="shared" si="0"/>
        <v>0</v>
      </c>
    </row>
    <row r="30" spans="2:8" ht="15.75">
      <c r="B30" s="33">
        <v>24</v>
      </c>
      <c r="C30" s="17" t="s">
        <v>41</v>
      </c>
      <c r="D30" s="18" t="s">
        <v>13</v>
      </c>
      <c r="E30" s="16">
        <v>20</v>
      </c>
      <c r="F30" s="1"/>
      <c r="G30" s="1"/>
      <c r="H30" s="34">
        <f t="shared" si="0"/>
        <v>0</v>
      </c>
    </row>
    <row r="31" spans="2:8" ht="15.75">
      <c r="B31" s="33">
        <v>25</v>
      </c>
      <c r="C31" s="17" t="s">
        <v>42</v>
      </c>
      <c r="D31" s="16" t="s">
        <v>13</v>
      </c>
      <c r="E31" s="16">
        <v>24</v>
      </c>
      <c r="F31" s="1"/>
      <c r="G31" s="1"/>
      <c r="H31" s="34">
        <f t="shared" si="0"/>
        <v>0</v>
      </c>
    </row>
    <row r="32" spans="2:8" ht="30">
      <c r="B32" s="33">
        <v>26</v>
      </c>
      <c r="C32" s="17" t="s">
        <v>43</v>
      </c>
      <c r="D32" s="16" t="s">
        <v>13</v>
      </c>
      <c r="E32" s="16">
        <v>12</v>
      </c>
      <c r="F32" s="1"/>
      <c r="G32" s="1"/>
      <c r="H32" s="34">
        <f t="shared" si="0"/>
        <v>0</v>
      </c>
    </row>
    <row r="33" spans="2:8" ht="15.75">
      <c r="B33" s="33">
        <v>27</v>
      </c>
      <c r="C33" s="17" t="s">
        <v>44</v>
      </c>
      <c r="D33" s="16" t="s">
        <v>14</v>
      </c>
      <c r="E33" s="16">
        <v>120</v>
      </c>
      <c r="F33" s="1"/>
      <c r="G33" s="1"/>
      <c r="H33" s="34">
        <f t="shared" si="0"/>
        <v>0</v>
      </c>
    </row>
    <row r="34" spans="2:8" ht="30">
      <c r="B34" s="33">
        <v>28</v>
      </c>
      <c r="C34" s="17" t="s">
        <v>45</v>
      </c>
      <c r="D34" s="16" t="s">
        <v>14</v>
      </c>
      <c r="E34" s="16">
        <v>120</v>
      </c>
      <c r="F34" s="1"/>
      <c r="G34" s="1"/>
      <c r="H34" s="34">
        <f t="shared" si="0"/>
        <v>0</v>
      </c>
    </row>
    <row r="35" spans="2:8" ht="15.75">
      <c r="B35" s="33">
        <v>29</v>
      </c>
      <c r="C35" s="17" t="s">
        <v>46</v>
      </c>
      <c r="D35" s="16" t="s">
        <v>13</v>
      </c>
      <c r="E35" s="16">
        <v>16</v>
      </c>
      <c r="F35" s="1"/>
      <c r="G35" s="1"/>
      <c r="H35" s="34">
        <f t="shared" si="0"/>
        <v>0</v>
      </c>
    </row>
    <row r="36" spans="2:8" ht="15.75">
      <c r="B36" s="33">
        <v>30</v>
      </c>
      <c r="C36" s="17" t="s">
        <v>47</v>
      </c>
      <c r="D36" s="16" t="s">
        <v>13</v>
      </c>
      <c r="E36" s="16">
        <v>16</v>
      </c>
      <c r="F36" s="1"/>
      <c r="G36" s="1"/>
      <c r="H36" s="34">
        <f t="shared" si="0"/>
        <v>0</v>
      </c>
    </row>
    <row r="37" spans="2:8" ht="15.75">
      <c r="B37" s="33">
        <v>31</v>
      </c>
      <c r="C37" s="17" t="s">
        <v>48</v>
      </c>
      <c r="D37" s="16" t="s">
        <v>13</v>
      </c>
      <c r="E37" s="16">
        <v>12</v>
      </c>
      <c r="F37" s="1"/>
      <c r="G37" s="1"/>
      <c r="H37" s="34">
        <f t="shared" si="0"/>
        <v>0</v>
      </c>
    </row>
    <row r="38" spans="2:8" ht="15.75">
      <c r="B38" s="33">
        <v>32</v>
      </c>
      <c r="C38" s="17" t="s">
        <v>49</v>
      </c>
      <c r="D38" s="16" t="s">
        <v>13</v>
      </c>
      <c r="E38" s="16">
        <v>48</v>
      </c>
      <c r="F38" s="1"/>
      <c r="G38" s="1"/>
      <c r="H38" s="34">
        <f t="shared" si="0"/>
        <v>0</v>
      </c>
    </row>
    <row r="39" spans="2:8" ht="15.75">
      <c r="B39" s="33">
        <v>33</v>
      </c>
      <c r="C39" s="17" t="s">
        <v>50</v>
      </c>
      <c r="D39" s="16" t="s">
        <v>13</v>
      </c>
      <c r="E39" s="16">
        <v>36</v>
      </c>
      <c r="F39" s="1"/>
      <c r="G39" s="1"/>
      <c r="H39" s="34">
        <f t="shared" si="0"/>
        <v>0</v>
      </c>
    </row>
    <row r="40" spans="2:8" ht="15.75">
      <c r="B40" s="33">
        <v>34</v>
      </c>
      <c r="C40" s="17" t="s">
        <v>51</v>
      </c>
      <c r="D40" s="16" t="s">
        <v>13</v>
      </c>
      <c r="E40" s="16">
        <v>6</v>
      </c>
      <c r="F40" s="1"/>
      <c r="G40" s="1"/>
      <c r="H40" s="34">
        <f t="shared" si="0"/>
        <v>0</v>
      </c>
    </row>
    <row r="41" spans="2:8" ht="15.75">
      <c r="B41" s="33">
        <v>35</v>
      </c>
      <c r="C41" s="17" t="s">
        <v>15</v>
      </c>
      <c r="D41" s="16" t="s">
        <v>13</v>
      </c>
      <c r="E41" s="16">
        <v>20</v>
      </c>
      <c r="F41" s="1"/>
      <c r="G41" s="1"/>
      <c r="H41" s="34">
        <f t="shared" si="0"/>
        <v>0</v>
      </c>
    </row>
    <row r="42" spans="2:8" ht="15.75">
      <c r="B42" s="33">
        <v>36</v>
      </c>
      <c r="C42" s="17" t="s">
        <v>52</v>
      </c>
      <c r="D42" s="16" t="s">
        <v>13</v>
      </c>
      <c r="E42" s="16">
        <v>24</v>
      </c>
      <c r="F42" s="1"/>
      <c r="G42" s="1"/>
      <c r="H42" s="34">
        <f t="shared" si="0"/>
        <v>0</v>
      </c>
    </row>
    <row r="43" spans="2:8" ht="15.75">
      <c r="B43" s="33">
        <v>37</v>
      </c>
      <c r="C43" s="17" t="s">
        <v>53</v>
      </c>
      <c r="D43" s="16" t="s">
        <v>13</v>
      </c>
      <c r="E43" s="16">
        <v>24</v>
      </c>
      <c r="F43" s="1"/>
      <c r="G43" s="1"/>
      <c r="H43" s="34">
        <f t="shared" si="0"/>
        <v>0</v>
      </c>
    </row>
    <row r="44" spans="2:8" ht="15.75">
      <c r="B44" s="33">
        <v>38</v>
      </c>
      <c r="C44" s="17" t="s">
        <v>54</v>
      </c>
      <c r="D44" s="16" t="s">
        <v>13</v>
      </c>
      <c r="E44" s="16">
        <v>20</v>
      </c>
      <c r="F44" s="1"/>
      <c r="G44" s="1"/>
      <c r="H44" s="34">
        <f t="shared" si="0"/>
        <v>0</v>
      </c>
    </row>
    <row r="45" spans="2:8" ht="30">
      <c r="B45" s="33">
        <v>39</v>
      </c>
      <c r="C45" s="17" t="s">
        <v>55</v>
      </c>
      <c r="D45" s="16" t="s">
        <v>13</v>
      </c>
      <c r="E45" s="16">
        <v>600</v>
      </c>
      <c r="F45" s="1"/>
      <c r="G45" s="1"/>
      <c r="H45" s="34">
        <f t="shared" si="0"/>
        <v>0</v>
      </c>
    </row>
    <row r="46" spans="2:8" ht="15.75">
      <c r="B46" s="33">
        <v>40</v>
      </c>
      <c r="C46" s="17" t="s">
        <v>56</v>
      </c>
      <c r="D46" s="16" t="s">
        <v>13</v>
      </c>
      <c r="E46" s="16">
        <v>1600</v>
      </c>
      <c r="F46" s="1"/>
      <c r="G46" s="1"/>
      <c r="H46" s="34">
        <f t="shared" si="0"/>
        <v>0</v>
      </c>
    </row>
    <row r="47" spans="2:8" ht="15.75">
      <c r="B47" s="33">
        <v>41</v>
      </c>
      <c r="C47" s="17" t="s">
        <v>57</v>
      </c>
      <c r="D47" s="16" t="s">
        <v>14</v>
      </c>
      <c r="E47" s="16">
        <v>60</v>
      </c>
      <c r="F47" s="1"/>
      <c r="G47" s="1"/>
      <c r="H47" s="34">
        <f t="shared" si="0"/>
        <v>0</v>
      </c>
    </row>
    <row r="48" spans="2:8" ht="30">
      <c r="B48" s="33">
        <v>42</v>
      </c>
      <c r="C48" s="17" t="s">
        <v>58</v>
      </c>
      <c r="D48" s="16" t="s">
        <v>14</v>
      </c>
      <c r="E48" s="16">
        <v>20</v>
      </c>
      <c r="F48" s="1"/>
      <c r="G48" s="1"/>
      <c r="H48" s="34">
        <f t="shared" si="0"/>
        <v>0</v>
      </c>
    </row>
    <row r="49" spans="2:8" ht="15" customHeight="1">
      <c r="B49" s="33">
        <v>43</v>
      </c>
      <c r="C49" s="17" t="s">
        <v>59</v>
      </c>
      <c r="D49" s="16" t="s">
        <v>13</v>
      </c>
      <c r="E49" s="16">
        <v>12</v>
      </c>
      <c r="F49" s="1"/>
      <c r="G49" s="1"/>
      <c r="H49" s="34">
        <f t="shared" si="0"/>
        <v>0</v>
      </c>
    </row>
    <row r="50" spans="2:8" ht="15.75">
      <c r="B50" s="33">
        <v>44</v>
      </c>
      <c r="C50" s="17" t="s">
        <v>60</v>
      </c>
      <c r="D50" s="16" t="s">
        <v>13</v>
      </c>
      <c r="E50" s="16">
        <v>12</v>
      </c>
      <c r="F50" s="1"/>
      <c r="G50" s="1"/>
      <c r="H50" s="34">
        <f t="shared" si="0"/>
        <v>0</v>
      </c>
    </row>
    <row r="51" spans="2:8" ht="15.75">
      <c r="B51" s="33">
        <v>45</v>
      </c>
      <c r="C51" s="17" t="s">
        <v>61</v>
      </c>
      <c r="D51" s="16" t="s">
        <v>13</v>
      </c>
      <c r="E51" s="16">
        <v>6</v>
      </c>
      <c r="F51" s="1"/>
      <c r="G51" s="1"/>
      <c r="H51" s="34">
        <f t="shared" si="0"/>
        <v>0</v>
      </c>
    </row>
    <row r="52" spans="2:8" ht="15.75">
      <c r="B52" s="33">
        <v>46</v>
      </c>
      <c r="C52" s="17" t="s">
        <v>62</v>
      </c>
      <c r="D52" s="16" t="s">
        <v>13</v>
      </c>
      <c r="E52" s="16">
        <v>8</v>
      </c>
      <c r="F52" s="1"/>
      <c r="G52" s="1"/>
      <c r="H52" s="34">
        <f t="shared" si="0"/>
        <v>0</v>
      </c>
    </row>
    <row r="53" spans="2:8" ht="15.75">
      <c r="B53" s="33">
        <v>47</v>
      </c>
      <c r="C53" s="17" t="s">
        <v>63</v>
      </c>
      <c r="D53" s="16" t="s">
        <v>13</v>
      </c>
      <c r="E53" s="16">
        <v>12</v>
      </c>
      <c r="F53" s="1"/>
      <c r="G53" s="1"/>
      <c r="H53" s="34">
        <f t="shared" si="0"/>
        <v>0</v>
      </c>
    </row>
    <row r="54" spans="2:8" ht="15.75">
      <c r="B54" s="33">
        <v>48</v>
      </c>
      <c r="C54" s="17" t="s">
        <v>64</v>
      </c>
      <c r="D54" s="16" t="s">
        <v>13</v>
      </c>
      <c r="E54" s="16">
        <v>10</v>
      </c>
      <c r="F54" s="1"/>
      <c r="G54" s="1"/>
      <c r="H54" s="34">
        <f t="shared" si="0"/>
        <v>0</v>
      </c>
    </row>
    <row r="55" spans="2:8" ht="15.75">
      <c r="B55" s="33">
        <v>49</v>
      </c>
      <c r="C55" s="17" t="s">
        <v>65</v>
      </c>
      <c r="D55" s="16" t="s">
        <v>13</v>
      </c>
      <c r="E55" s="16">
        <v>12</v>
      </c>
      <c r="F55" s="1"/>
      <c r="G55" s="1"/>
      <c r="H55" s="34">
        <f t="shared" si="0"/>
        <v>0</v>
      </c>
    </row>
    <row r="56" spans="2:8" ht="30">
      <c r="B56" s="33">
        <v>50</v>
      </c>
      <c r="C56" s="17" t="s">
        <v>66</v>
      </c>
      <c r="D56" s="16" t="s">
        <v>13</v>
      </c>
      <c r="E56" s="16">
        <v>24</v>
      </c>
      <c r="F56" s="1"/>
      <c r="G56" s="1"/>
      <c r="H56" s="34">
        <f t="shared" si="0"/>
        <v>0</v>
      </c>
    </row>
    <row r="57" spans="2:8" ht="30">
      <c r="B57" s="33">
        <v>51</v>
      </c>
      <c r="C57" s="17" t="s">
        <v>67</v>
      </c>
      <c r="D57" s="16" t="s">
        <v>13</v>
      </c>
      <c r="E57" s="16">
        <v>24</v>
      </c>
      <c r="F57" s="1"/>
      <c r="G57" s="1"/>
      <c r="H57" s="34">
        <f t="shared" si="0"/>
        <v>0</v>
      </c>
    </row>
    <row r="58" spans="2:8" ht="30">
      <c r="B58" s="33">
        <v>52</v>
      </c>
      <c r="C58" s="17" t="s">
        <v>68</v>
      </c>
      <c r="D58" s="16" t="s">
        <v>14</v>
      </c>
      <c r="E58" s="16">
        <v>12</v>
      </c>
      <c r="F58" s="1"/>
      <c r="G58" s="1"/>
      <c r="H58" s="34">
        <f t="shared" si="0"/>
        <v>0</v>
      </c>
    </row>
    <row r="59" spans="2:8" ht="31.5">
      <c r="B59" s="33">
        <v>53</v>
      </c>
      <c r="C59" s="15" t="s">
        <v>69</v>
      </c>
      <c r="D59" s="16" t="s">
        <v>14</v>
      </c>
      <c r="E59" s="16">
        <v>12</v>
      </c>
      <c r="F59" s="1"/>
      <c r="G59" s="1"/>
      <c r="H59" s="34">
        <f t="shared" si="0"/>
        <v>0</v>
      </c>
    </row>
    <row r="60" spans="2:8" customFormat="1" ht="47.25">
      <c r="B60" s="33">
        <v>54</v>
      </c>
      <c r="C60" s="15" t="s">
        <v>70</v>
      </c>
      <c r="D60" s="16" t="s">
        <v>14</v>
      </c>
      <c r="E60" s="16">
        <v>1</v>
      </c>
      <c r="F60" s="19"/>
      <c r="G60" s="19"/>
      <c r="H60" s="34">
        <f t="shared" si="0"/>
        <v>0</v>
      </c>
    </row>
    <row r="61" spans="2:8" customFormat="1" ht="15.75">
      <c r="B61" s="33">
        <v>55</v>
      </c>
      <c r="C61" s="17" t="s">
        <v>71</v>
      </c>
      <c r="D61" s="16" t="s">
        <v>13</v>
      </c>
      <c r="E61" s="16">
        <v>10</v>
      </c>
      <c r="F61" s="19"/>
      <c r="G61" s="19"/>
      <c r="H61" s="34">
        <f t="shared" si="0"/>
        <v>0</v>
      </c>
    </row>
    <row r="62" spans="2:8" ht="15.75">
      <c r="B62" s="33">
        <v>56</v>
      </c>
      <c r="C62" s="15" t="s">
        <v>72</v>
      </c>
      <c r="D62" s="16" t="s">
        <v>13</v>
      </c>
      <c r="E62" s="16">
        <v>3</v>
      </c>
      <c r="F62" s="1"/>
      <c r="G62" s="1"/>
      <c r="H62" s="34">
        <f t="shared" si="0"/>
        <v>0</v>
      </c>
    </row>
    <row r="63" spans="2:8" ht="31.5">
      <c r="B63" s="33">
        <v>57</v>
      </c>
      <c r="C63" s="15" t="s">
        <v>1</v>
      </c>
      <c r="D63" s="16" t="s">
        <v>13</v>
      </c>
      <c r="E63" s="16">
        <v>2</v>
      </c>
      <c r="F63" s="1"/>
      <c r="G63" s="1"/>
      <c r="H63" s="34">
        <f t="shared" si="0"/>
        <v>0</v>
      </c>
    </row>
    <row r="64" spans="2:8" ht="15.75">
      <c r="B64" s="33">
        <v>58</v>
      </c>
      <c r="C64" s="15" t="s">
        <v>73</v>
      </c>
      <c r="D64" s="16" t="s">
        <v>13</v>
      </c>
      <c r="E64" s="16">
        <v>5</v>
      </c>
      <c r="F64" s="1"/>
      <c r="G64" s="1"/>
      <c r="H64" s="34">
        <f t="shared" si="0"/>
        <v>0</v>
      </c>
    </row>
    <row r="65" spans="2:8" ht="15.75">
      <c r="B65" s="33">
        <v>59</v>
      </c>
      <c r="C65" s="15" t="s">
        <v>74</v>
      </c>
      <c r="D65" s="16" t="s">
        <v>13</v>
      </c>
      <c r="E65" s="16">
        <v>5</v>
      </c>
      <c r="F65" s="1"/>
      <c r="G65" s="1"/>
      <c r="H65" s="34">
        <f t="shared" si="0"/>
        <v>0</v>
      </c>
    </row>
    <row r="66" spans="2:8" ht="31.5">
      <c r="B66" s="33">
        <v>60</v>
      </c>
      <c r="C66" s="15" t="s">
        <v>75</v>
      </c>
      <c r="D66" s="16" t="s">
        <v>13</v>
      </c>
      <c r="E66" s="16">
        <v>4</v>
      </c>
      <c r="F66" s="1"/>
      <c r="G66" s="1"/>
      <c r="H66" s="34">
        <f t="shared" si="0"/>
        <v>0</v>
      </c>
    </row>
    <row r="67" spans="2:8" ht="32.25" thickBot="1">
      <c r="B67" s="35">
        <v>61</v>
      </c>
      <c r="C67" s="23" t="s">
        <v>2</v>
      </c>
      <c r="D67" s="24" t="s">
        <v>13</v>
      </c>
      <c r="E67" s="24">
        <v>2</v>
      </c>
      <c r="F67" s="25"/>
      <c r="G67" s="25"/>
      <c r="H67" s="36">
        <f t="shared" si="0"/>
        <v>0</v>
      </c>
    </row>
    <row r="68" spans="2:8" ht="15.75" thickBot="1">
      <c r="B68" s="26" t="s">
        <v>77</v>
      </c>
      <c r="C68" s="27"/>
      <c r="D68" s="27"/>
      <c r="E68" s="27"/>
      <c r="F68" s="27"/>
      <c r="G68" s="27"/>
      <c r="H68" s="28">
        <f>SUM(H7:H67)</f>
        <v>0</v>
      </c>
    </row>
    <row r="70" spans="2:8">
      <c r="B70" s="6" t="s">
        <v>9</v>
      </c>
      <c r="C70" s="6"/>
      <c r="D70" s="6"/>
    </row>
    <row r="71" spans="2:8" ht="18.75">
      <c r="B71"/>
      <c r="C71" s="11" t="s">
        <v>10</v>
      </c>
      <c r="D71"/>
    </row>
    <row r="72" spans="2:8" ht="15.75">
      <c r="B72" s="7" t="s">
        <v>11</v>
      </c>
      <c r="C72"/>
      <c r="D72"/>
    </row>
    <row r="73" spans="2:8" ht="18.75">
      <c r="B73" s="22" t="s">
        <v>12</v>
      </c>
      <c r="C73" s="22"/>
      <c r="D73" s="22"/>
    </row>
  </sheetData>
  <mergeCells count="5">
    <mergeCell ref="A1:C1"/>
    <mergeCell ref="A4:C4"/>
    <mergeCell ref="B73:D73"/>
    <mergeCell ref="A3:C3"/>
    <mergeCell ref="B68:G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2013-06-26T14:56:37Z</dcterms:modified>
</cp:coreProperties>
</file>